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312610СД доторжка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G46" i="1" l="1"/>
  <c r="G37" i="1"/>
  <c r="E25" i="1"/>
  <c r="D25" i="1"/>
  <c r="F25" i="1" l="1"/>
  <c r="E38" i="1" l="1"/>
  <c r="F38" i="1"/>
  <c r="D38" i="1"/>
  <c r="G26" i="1"/>
  <c r="G38" i="1" l="1"/>
  <c r="F26" i="1"/>
  <c r="E26" i="1"/>
  <c r="D26" i="1"/>
  <c r="G47" i="1" l="1"/>
  <c r="H25" i="1" l="1"/>
  <c r="H26" i="1" s="1"/>
  <c r="H29" i="1" l="1"/>
  <c r="H30" i="1" l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H38" i="1" s="1"/>
  <c r="F34" i="1"/>
  <c r="G34" i="1"/>
  <c r="H20" i="1"/>
  <c r="E23" i="1"/>
  <c r="F23" i="1"/>
  <c r="G23" i="1"/>
  <c r="D23" i="1"/>
  <c r="G27" i="1" l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l="1"/>
  <c r="E51" i="1" s="1"/>
  <c r="E52" i="1" s="1"/>
  <c r="E54" i="1" l="1"/>
  <c r="E55" i="1" s="1"/>
  <c r="E56" i="1" s="1"/>
  <c r="G39" i="1"/>
  <c r="H46" i="1" l="1"/>
  <c r="H47" i="1" s="1"/>
  <c r="H27" i="1" l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L50" i="1" l="1"/>
  <c r="N50" i="1" s="1"/>
  <c r="G42" i="1"/>
  <c r="H42" i="1" s="1"/>
  <c r="G41" i="1"/>
  <c r="H41" i="1" s="1"/>
  <c r="D48" i="1"/>
  <c r="G43" i="1" l="1"/>
  <c r="G44" i="1" s="1"/>
  <c r="G48" i="1" s="1"/>
  <c r="G50" i="1" s="1"/>
  <c r="D50" i="1"/>
  <c r="D51" i="1" s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<sst xmlns="http://schemas.openxmlformats.org/spreadsheetml/2006/main" count="68" uniqueCount="67">
  <si>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</si>
  <si>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</si>
  <si>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</si>
  <si>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</si>
  <si>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</si>
  <si>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</si>
  <si>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</si>
  <si>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</si>
  <si>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</si>
  <si>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</si>
  <si>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</si>
  <si>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</si>
  <si>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</si>
  <si>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</si>
  <si>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</si>
  <si>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</si>
  <si>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</si>
  <si>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</si>
  <si>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</si>
  <si>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</si>
  <si>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</si>
  <si>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</si>
  <si>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</si>
  <si>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</si>
  <si>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</si>
  <si>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</si>
  <si>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</si>
  <si>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</si>
  <si>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</si>
  <si>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</si>
  <si>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</si>
  <si>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</si>
  <si>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</si>
  <si>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</si>
  <si>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</si>
  <si>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</si>
  <si>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</si>
  <si>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</si>
  <si>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</si>
  <si>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</si>
  <si>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</si>
  <si>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</si>
  <si>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</si>
  <si>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</si>
  <si>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</si>
  <si>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</si>
  <si>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</si>
  <si>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</si>
  <si>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</si>
  <si>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ССР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</si>
  <si>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</si>
  <si>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</si>
  <si>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</si>
  <si>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</si>
  <si>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</si>
  <si>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</si>
  <si>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</si>
  <si>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</si>
  <si>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</si>
  <si>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</si>
  <si>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</si>
  <si>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</si>
  <si>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</si>
  <si>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 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</si>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</sst>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8806" cy="274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35" zoomScale="80" zoomScaleNormal="80" zoomScaleSheetLayoutView="80" workbookViewId="0">
      <selection activeCell="I53" sqref="I53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0" s="13" customFormat="1" ht="35.25" customHeight="1" x14ac:dyDescent="0.25">
      <c r="B1" s="102" t="s">
        <v>5</v>
      </c>
      <c r="C1" s="102"/>
      <c r="D1" s="102"/>
      <c r="E1" s="102"/>
      <c r="F1" s="7"/>
      <c r="G1" s="102"/>
      <c r="H1" s="102"/>
    </row>
    <row r="2" spans="1:10" s="13" customFormat="1" ht="15.75" x14ac:dyDescent="0.25">
      <c r="B2" s="103"/>
      <c r="C2" s="103"/>
      <c r="D2" s="103"/>
      <c r="E2" s="103"/>
      <c r="F2" s="14"/>
      <c r="G2" s="103"/>
      <c r="H2" s="103"/>
    </row>
    <row r="3" spans="1:10" s="13" customFormat="1" ht="15" customHeight="1" x14ac:dyDescent="0.25">
      <c r="B3" s="104" t="s">
        <v>27</v>
      </c>
      <c r="C3" s="105"/>
      <c r="D3" s="105"/>
      <c r="E3" s="105"/>
      <c r="F3" s="15"/>
      <c r="G3" s="105"/>
      <c r="H3" s="105"/>
    </row>
    <row r="4" spans="1:10" s="13" customFormat="1" ht="15.75" x14ac:dyDescent="0.25">
      <c r="B4" s="106" t="s">
        <v>39</v>
      </c>
      <c r="C4" s="106"/>
      <c r="D4" s="106"/>
      <c r="E4" s="106"/>
      <c r="F4" s="16"/>
      <c r="G4" s="106"/>
      <c r="H4" s="106"/>
    </row>
    <row r="5" spans="1:10" s="13" customFormat="1" ht="33.75" customHeight="1" x14ac:dyDescent="0.25">
      <c r="B5" s="106" t="s">
        <v>50</v>
      </c>
      <c r="C5" s="106"/>
      <c r="D5" s="106"/>
      <c r="E5" s="106"/>
      <c r="F5" s="16"/>
      <c r="G5" s="106"/>
      <c r="H5" s="106"/>
    </row>
    <row r="6" spans="1:10" s="13" customFormat="1" ht="42.75" customHeight="1" x14ac:dyDescent="0.25">
      <c r="B6" s="95" t="s">
        <v>60</v>
      </c>
      <c r="C6" s="95"/>
      <c r="D6" s="95"/>
      <c r="E6" s="95"/>
      <c r="F6" s="9"/>
      <c r="G6" s="95"/>
      <c r="H6" s="95"/>
    </row>
    <row r="7" spans="1:10" s="13" customFormat="1" ht="57.75" customHeight="1" x14ac:dyDescent="0.25">
      <c r="B7" s="49" t="s">
        <v>4</v>
      </c>
      <c r="F7" s="17"/>
    </row>
    <row r="8" spans="1:10" s="13" customFormat="1" ht="15.75" x14ac:dyDescent="0.25">
      <c r="B8" s="17"/>
      <c r="F8" s="17"/>
    </row>
    <row r="9" spans="1:10" s="13" customFormat="1" ht="21" x14ac:dyDescent="0.35">
      <c r="B9" s="96" t="s">
        <v>20</v>
      </c>
      <c r="C9" s="96"/>
      <c r="D9" s="96"/>
      <c r="E9" s="96"/>
      <c r="F9" s="96"/>
      <c r="G9" s="96"/>
      <c r="H9" s="96"/>
    </row>
    <row r="10" spans="1:10" s="13" customFormat="1" ht="15.75" x14ac:dyDescent="0.25">
      <c r="B10" s="17"/>
      <c r="F10" s="17"/>
    </row>
    <row r="11" spans="1:10" s="13" customFormat="1" ht="49.5" customHeight="1" x14ac:dyDescent="0.25">
      <c r="A11" s="101" t="s">
        <v>66</v>
      </c>
      <c r="B11" s="101"/>
      <c r="C11" s="101"/>
      <c r="D11" s="101"/>
      <c r="E11" s="101"/>
      <c r="F11" s="101"/>
      <c r="G11" s="101"/>
      <c r="H11" s="101"/>
    </row>
    <row r="12" spans="1:10" s="13" customFormat="1" ht="15" customHeight="1" x14ac:dyDescent="0.25">
      <c r="A12" s="18"/>
      <c r="B12" s="100" t="s">
        <v>21</v>
      </c>
      <c r="C12" s="100"/>
      <c r="D12" s="100"/>
      <c r="E12" s="100"/>
      <c r="F12" s="100"/>
      <c r="G12" s="100"/>
      <c r="H12" s="100"/>
    </row>
    <row r="13" spans="1:10" s="13" customFormat="1" ht="15.75" x14ac:dyDescent="0.25">
      <c r="D13" s="99"/>
      <c r="E13" s="99"/>
      <c r="F13" s="99"/>
    </row>
    <row r="14" spans="1:10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0" s="13" customFormat="1" ht="15.75" x14ac:dyDescent="0.25">
      <c r="A15" s="60" t="s">
        <v>28</v>
      </c>
      <c r="B15" s="61"/>
      <c r="C15" s="24"/>
      <c r="D15" s="58">
        <v>2000</v>
      </c>
      <c r="E15" s="62"/>
      <c r="F15" s="62"/>
      <c r="G15" s="62"/>
      <c r="H15" s="62"/>
      <c r="I15" s="43"/>
    </row>
    <row r="16" spans="1:10" s="2" customFormat="1" ht="22.5" customHeight="1" x14ac:dyDescent="0.25">
      <c r="A16" s="97" t="s">
        <v>0</v>
      </c>
      <c r="B16" s="97" t="s">
        <v>1</v>
      </c>
      <c r="C16" s="97" t="s">
        <v>2</v>
      </c>
      <c r="D16" s="97" t="s">
        <v>35</v>
      </c>
      <c r="E16" s="97"/>
      <c r="F16" s="97"/>
      <c r="G16" s="97"/>
      <c r="H16" s="97" t="s">
        <v>18</v>
      </c>
      <c r="I16" s="1"/>
      <c r="J16" s="1"/>
    </row>
    <row r="17" spans="1:10" s="2" customFormat="1" ht="33" customHeight="1" x14ac:dyDescent="0.25">
      <c r="A17" s="97"/>
      <c r="B17" s="97"/>
      <c r="C17" s="97"/>
      <c r="D17" s="25" t="s">
        <v>29</v>
      </c>
      <c r="E17" s="25" t="s">
        <v>30</v>
      </c>
      <c r="F17" s="48" t="s">
        <v>31</v>
      </c>
      <c r="G17" s="48" t="s">
        <v>32</v>
      </c>
      <c r="H17" s="97"/>
    </row>
    <row r="18" spans="1:10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1" customHeight="1" x14ac:dyDescent="0.25">
      <c r="A19" s="20"/>
      <c r="B19" s="98" t="s">
        <v>26</v>
      </c>
      <c r="C19" s="98"/>
      <c r="D19" s="98"/>
      <c r="E19" s="98"/>
      <c r="F19" s="98"/>
      <c r="G19" s="98"/>
      <c r="H19" s="63"/>
    </row>
    <row r="20" spans="1:10" s="6" customFormat="1" hidden="1" x14ac:dyDescent="0.25">
      <c r="A20" s="64">
        <v>1</v>
      </c>
      <c r="B20" s="64"/>
      <c r="C20" s="65"/>
      <c r="D20" s="27"/>
      <c r="E20" s="27"/>
      <c r="F20" s="27"/>
      <c r="G20" s="27"/>
      <c r="H20" s="28">
        <f>SUM(D20:G20)</f>
        <v>0</v>
      </c>
    </row>
    <row r="21" spans="1:10" s="6" customFormat="1" hidden="1" x14ac:dyDescent="0.25">
      <c r="A21" s="64">
        <v>2</v>
      </c>
      <c r="B21" s="64"/>
      <c r="C21" s="65"/>
      <c r="D21" s="27"/>
      <c r="E21" s="27"/>
      <c r="F21" s="27"/>
      <c r="G21" s="27"/>
      <c r="H21" s="28">
        <f t="shared" ref="H21:H22" si="0">SUM(D21:G21)</f>
        <v>0</v>
      </c>
    </row>
    <row r="22" spans="1:10" s="6" customFormat="1" hidden="1" x14ac:dyDescent="0.25">
      <c r="A22" s="64">
        <v>3</v>
      </c>
      <c r="B22" s="65"/>
      <c r="C22" s="65"/>
      <c r="D22" s="27"/>
      <c r="E22" s="27"/>
      <c r="F22" s="27"/>
      <c r="G22" s="27"/>
      <c r="H22" s="28">
        <f t="shared" si="0"/>
        <v>0</v>
      </c>
    </row>
    <row r="23" spans="1:10" s="8" customFormat="1" x14ac:dyDescent="0.25">
      <c r="A23" s="83" t="s">
        <v>25</v>
      </c>
      <c r="B23" s="84"/>
      <c r="C23" s="8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16.5" customHeight="1" x14ac:dyDescent="0.25">
      <c r="A24" s="20"/>
      <c r="B24" s="98" t="s">
        <v>3</v>
      </c>
      <c r="C24" s="98"/>
      <c r="D24" s="98"/>
      <c r="E24" s="98"/>
      <c r="F24" s="98"/>
      <c r="G24" s="98"/>
      <c r="H24" s="63"/>
    </row>
    <row r="25" spans="1:10" s="6" customFormat="1" x14ac:dyDescent="0.25">
      <c r="A25" s="64">
        <v>1</v>
      </c>
      <c r="B25" s="64" t="s">
        <v>41</v>
      </c>
      <c r="C25" s="72" t="s">
        <v>64</v>
      </c>
      <c r="D25" s="27">
        <f>7868.54/1000</f>
        <v>7.87</v>
      </c>
      <c r="E25" s="27">
        <f>4422.74/1000</f>
        <v>4.42</v>
      </c>
      <c r="F25" s="27">
        <f>0/1000</f>
        <v>0</v>
      </c>
      <c r="G25" s="27"/>
      <c r="H25" s="28">
        <f>SUM(D25:G25)</f>
        <v>12.29</v>
      </c>
    </row>
    <row r="26" spans="1:10" s="29" customFormat="1" x14ac:dyDescent="0.25">
      <c r="A26" s="92" t="s">
        <v>6</v>
      </c>
      <c r="B26" s="93"/>
      <c r="C26" s="94"/>
      <c r="D26" s="38">
        <f>SUM(D25:D25)</f>
        <v>7.87</v>
      </c>
      <c r="E26" s="38">
        <f>SUM(E25:E25)</f>
        <v>4.42</v>
      </c>
      <c r="F26" s="38">
        <f>SUM(F25:F25)</f>
        <v>0</v>
      </c>
      <c r="G26" s="38">
        <f>SUM(G25:G25)</f>
        <v>0</v>
      </c>
      <c r="H26" s="38">
        <f>SUM(H25:H25)</f>
        <v>12.29</v>
      </c>
    </row>
    <row r="27" spans="1:10" s="8" customFormat="1" x14ac:dyDescent="0.25">
      <c r="A27" s="86" t="s">
        <v>7</v>
      </c>
      <c r="B27" s="87"/>
      <c r="C27" s="88"/>
      <c r="D27" s="12">
        <f>D23+D26</f>
        <v>7.87</v>
      </c>
      <c r="E27" s="12">
        <f>E23+E26</f>
        <v>4.42</v>
      </c>
      <c r="F27" s="12">
        <f>F23+F26</f>
        <v>0</v>
      </c>
      <c r="G27" s="12">
        <f>G23+G26</f>
        <v>0</v>
      </c>
      <c r="H27" s="12">
        <f>H23+H26</f>
        <v>12.29</v>
      </c>
    </row>
    <row r="28" spans="1:10" s="8" customFormat="1" hidden="1" x14ac:dyDescent="0.25">
      <c r="A28" s="47"/>
      <c r="B28" s="75" t="s">
        <v>43</v>
      </c>
      <c r="C28" s="75"/>
      <c r="D28" s="75"/>
      <c r="E28" s="75"/>
      <c r="F28" s="75"/>
      <c r="G28" s="76"/>
      <c r="H28" s="42"/>
    </row>
    <row r="29" spans="1:10" s="8" customFormat="1" hidden="1" x14ac:dyDescent="0.25">
      <c r="A29" s="47">
        <v>5</v>
      </c>
      <c r="B29" s="64" t="s">
        <v>44</v>
      </c>
      <c r="C29" s="64" t="s">
        <v>45</v>
      </c>
      <c r="D29" s="12"/>
      <c r="E29" s="12">
        <v>0</v>
      </c>
      <c r="F29" s="12">
        <v>0</v>
      </c>
      <c r="G29" s="12"/>
      <c r="H29" s="12">
        <f>SUM(D29:G29)</f>
        <v>0</v>
      </c>
    </row>
    <row r="30" spans="1:10" s="8" customFormat="1" hidden="1" x14ac:dyDescent="0.25">
      <c r="A30" s="77" t="s">
        <v>46</v>
      </c>
      <c r="B30" s="78"/>
      <c r="C30" s="78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</row>
    <row r="31" spans="1:10" s="8" customFormat="1" hidden="1" x14ac:dyDescent="0.25">
      <c r="A31" s="79" t="s">
        <v>47</v>
      </c>
      <c r="B31" s="80"/>
      <c r="C31" s="81"/>
      <c r="D31" s="12">
        <f>D27+D30</f>
        <v>7.87</v>
      </c>
      <c r="E31" s="12">
        <f>E27+E30</f>
        <v>4.42</v>
      </c>
      <c r="F31" s="12">
        <f>F27+F30</f>
        <v>0</v>
      </c>
      <c r="G31" s="12">
        <f>G27+G30</f>
        <v>0</v>
      </c>
      <c r="H31" s="12">
        <f>H27+H30</f>
        <v>12.29</v>
      </c>
      <c r="J31" s="44"/>
    </row>
    <row r="32" spans="1:10" s="6" customFormat="1" ht="28.5" customHeight="1" x14ac:dyDescent="0.25">
      <c r="A32" s="21"/>
      <c r="B32" s="75" t="s">
        <v>24</v>
      </c>
      <c r="C32" s="75"/>
      <c r="D32" s="75"/>
      <c r="E32" s="75"/>
      <c r="F32" s="75"/>
      <c r="G32" s="75"/>
      <c r="H32" s="63"/>
      <c r="J32" s="45"/>
    </row>
    <row r="33" spans="1:10" s="6" customFormat="1" ht="45" x14ac:dyDescent="0.25">
      <c r="A33" s="64">
        <v>2</v>
      </c>
      <c r="B33" s="30" t="s">
        <v>51</v>
      </c>
      <c r="C33" s="31" t="s">
        <v>57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J33" s="36"/>
    </row>
    <row r="34" spans="1:10" s="6" customFormat="1" x14ac:dyDescent="0.25">
      <c r="A34" s="83" t="s">
        <v>22</v>
      </c>
      <c r="B34" s="84"/>
      <c r="C34" s="8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J34" s="37"/>
    </row>
    <row r="35" spans="1:10" s="6" customFormat="1" x14ac:dyDescent="0.25">
      <c r="A35" s="86" t="s">
        <v>23</v>
      </c>
      <c r="B35" s="87"/>
      <c r="C35" s="88"/>
      <c r="D35" s="12">
        <f>D27+D34</f>
        <v>7.87</v>
      </c>
      <c r="E35" s="12">
        <f t="shared" ref="E35:G35" si="1">E27+E34</f>
        <v>4.42</v>
      </c>
      <c r="F35" s="12">
        <f t="shared" si="1"/>
        <v>0</v>
      </c>
      <c r="G35" s="12">
        <f t="shared" si="1"/>
        <v>0</v>
      </c>
      <c r="H35" s="12">
        <f>H31+H34</f>
        <v>12.29</v>
      </c>
      <c r="J35" s="46"/>
    </row>
    <row r="36" spans="1:10" s="6" customFormat="1" ht="20.25" customHeight="1" x14ac:dyDescent="0.25">
      <c r="A36" s="32"/>
      <c r="B36" s="82" t="s">
        <v>8</v>
      </c>
      <c r="C36" s="82"/>
      <c r="D36" s="82"/>
      <c r="E36" s="82"/>
      <c r="F36" s="82"/>
      <c r="G36" s="82"/>
      <c r="H36" s="66"/>
    </row>
    <row r="37" spans="1:10" s="6" customFormat="1" x14ac:dyDescent="0.25">
      <c r="A37" s="64">
        <v>3</v>
      </c>
      <c r="B37" s="64" t="s">
        <v>40</v>
      </c>
      <c r="C37" s="72" t="s">
        <v>65</v>
      </c>
      <c r="D37" s="27"/>
      <c r="E37" s="27"/>
      <c r="F37" s="27"/>
      <c r="G37" s="27">
        <f>141.45/1000</f>
        <v>0.14000000000000001</v>
      </c>
      <c r="H37" s="28">
        <f t="shared" ref="H37" si="2">SUM(D37:G37)</f>
        <v>0.14000000000000001</v>
      </c>
    </row>
    <row r="38" spans="1:10" s="6" customFormat="1" x14ac:dyDescent="0.25">
      <c r="A38" s="89" t="s">
        <v>9</v>
      </c>
      <c r="B38" s="90"/>
      <c r="C38" s="91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0.14000000000000001</v>
      </c>
      <c r="H38" s="38">
        <f>SUM(H37:H37)</f>
        <v>0.14000000000000001</v>
      </c>
    </row>
    <row r="39" spans="1:10" s="6" customFormat="1" x14ac:dyDescent="0.25">
      <c r="A39" s="92" t="s">
        <v>10</v>
      </c>
      <c r="B39" s="93"/>
      <c r="C39" s="94"/>
      <c r="D39" s="38">
        <f>D35+D38</f>
        <v>7.87</v>
      </c>
      <c r="E39" s="38">
        <f>E35+E38</f>
        <v>4.42</v>
      </c>
      <c r="F39" s="38">
        <f>F35+F38</f>
        <v>0</v>
      </c>
      <c r="G39" s="38">
        <f>G35+G38</f>
        <v>0.14000000000000001</v>
      </c>
      <c r="H39" s="38">
        <f>H35+H38</f>
        <v>12.43</v>
      </c>
      <c r="J39" s="37"/>
    </row>
    <row r="40" spans="1:10" s="6" customFormat="1" ht="28.5" customHeight="1" x14ac:dyDescent="0.25">
      <c r="A40" s="21"/>
      <c r="B40" s="75" t="s">
        <v>11</v>
      </c>
      <c r="C40" s="75"/>
      <c r="D40" s="75"/>
      <c r="E40" s="75"/>
      <c r="F40" s="75"/>
      <c r="G40" s="75"/>
      <c r="H40" s="67"/>
    </row>
    <row r="41" spans="1:10" s="6" customFormat="1" ht="62.25" customHeight="1" x14ac:dyDescent="0.25">
      <c r="A41" s="64">
        <v>4</v>
      </c>
      <c r="B41" s="68" t="s">
        <v>52</v>
      </c>
      <c r="C41" s="69" t="s">
        <v>38</v>
      </c>
      <c r="D41" s="27"/>
      <c r="E41" s="27"/>
      <c r="F41" s="27"/>
      <c r="G41" s="27">
        <f>0.0214*H39</f>
        <v>0.27</v>
      </c>
      <c r="H41" s="28">
        <f t="shared" ref="H41:H43" si="3">SUM(D41:G41)</f>
        <v>0.27</v>
      </c>
    </row>
    <row r="42" spans="1:10" s="6" customFormat="1" ht="75" x14ac:dyDescent="0.25">
      <c r="A42" s="70">
        <v>5</v>
      </c>
      <c r="B42" s="68" t="s">
        <v>54</v>
      </c>
      <c r="C42" s="71" t="s">
        <v>55</v>
      </c>
      <c r="D42" s="27"/>
      <c r="E42" s="27"/>
      <c r="F42" s="27"/>
      <c r="G42" s="27">
        <f>(H39+H47)*0.0393</f>
        <v>0.49</v>
      </c>
      <c r="H42" s="28">
        <f t="shared" si="3"/>
        <v>0.49</v>
      </c>
    </row>
    <row r="43" spans="1:10" s="6" customFormat="1" x14ac:dyDescent="0.25">
      <c r="A43" s="83" t="s">
        <v>12</v>
      </c>
      <c r="B43" s="84"/>
      <c r="C43" s="85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0.76</v>
      </c>
      <c r="H43" s="11">
        <f t="shared" si="3"/>
        <v>0.76</v>
      </c>
    </row>
    <row r="44" spans="1:10" s="6" customFormat="1" x14ac:dyDescent="0.25">
      <c r="A44" s="86" t="s">
        <v>13</v>
      </c>
      <c r="B44" s="87"/>
      <c r="C44" s="88"/>
      <c r="D44" s="12">
        <f>D39+D43</f>
        <v>7.87</v>
      </c>
      <c r="E44" s="12">
        <f>E39+E43</f>
        <v>4.42</v>
      </c>
      <c r="F44" s="12">
        <f>F39+F43</f>
        <v>0</v>
      </c>
      <c r="G44" s="12">
        <f>G39+G43</f>
        <v>0.9</v>
      </c>
      <c r="H44" s="12">
        <f>H39+H43</f>
        <v>13.19</v>
      </c>
    </row>
    <row r="45" spans="1:10" s="6" customFormat="1" ht="28.9" customHeight="1" x14ac:dyDescent="0.25">
      <c r="A45" s="32"/>
      <c r="B45" s="82" t="s">
        <v>14</v>
      </c>
      <c r="C45" s="82"/>
      <c r="D45" s="82"/>
      <c r="E45" s="82"/>
      <c r="F45" s="82"/>
      <c r="G45" s="82"/>
      <c r="H45" s="64"/>
    </row>
    <row r="46" spans="1:10" s="6" customFormat="1" x14ac:dyDescent="0.25">
      <c r="A46" s="64">
        <v>6</v>
      </c>
      <c r="B46" s="73" t="s">
        <v>63</v>
      </c>
      <c r="C46" s="69" t="s">
        <v>56</v>
      </c>
      <c r="D46" s="27"/>
      <c r="E46" s="27"/>
      <c r="F46" s="27"/>
      <c r="G46" s="28">
        <f>8294/1000*0</f>
        <v>0</v>
      </c>
      <c r="H46" s="28">
        <f t="shared" ref="H46" si="4">SUM(D46:G46)</f>
        <v>0</v>
      </c>
    </row>
    <row r="47" spans="1:10" s="6" customFormat="1" x14ac:dyDescent="0.25">
      <c r="A47" s="89" t="s">
        <v>15</v>
      </c>
      <c r="B47" s="90"/>
      <c r="C47" s="91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0</v>
      </c>
      <c r="H47" s="38">
        <f>SUM(H46:H46)</f>
        <v>0</v>
      </c>
    </row>
    <row r="48" spans="1:10" s="6" customFormat="1" x14ac:dyDescent="0.25">
      <c r="A48" s="92" t="s">
        <v>16</v>
      </c>
      <c r="B48" s="93"/>
      <c r="C48" s="94"/>
      <c r="D48" s="38">
        <f>D44+D47</f>
        <v>7.87</v>
      </c>
      <c r="E48" s="38">
        <f>E44+E47</f>
        <v>4.42</v>
      </c>
      <c r="F48" s="38">
        <f>F44+F47</f>
        <v>0</v>
      </c>
      <c r="G48" s="38">
        <f>G44+G47</f>
        <v>0.9</v>
      </c>
      <c r="H48" s="38">
        <f>H47+H44</f>
        <v>13.19</v>
      </c>
    </row>
    <row r="49" spans="1:14" s="6" customFormat="1" ht="28.9" customHeight="1" x14ac:dyDescent="0.25">
      <c r="A49" s="21"/>
      <c r="B49" s="82" t="s">
        <v>17</v>
      </c>
      <c r="C49" s="82"/>
      <c r="D49" s="82"/>
      <c r="E49" s="82"/>
      <c r="F49" s="82"/>
      <c r="G49" s="82"/>
      <c r="H49" s="64"/>
      <c r="I49" s="50"/>
      <c r="K49" s="6" t="s">
        <v>42</v>
      </c>
      <c r="L49" s="37" t="s">
        <v>49</v>
      </c>
    </row>
    <row r="50" spans="1:14" s="6" customFormat="1" ht="30" x14ac:dyDescent="0.25">
      <c r="A50" s="64">
        <v>7</v>
      </c>
      <c r="B50" s="68" t="s">
        <v>53</v>
      </c>
      <c r="C50" s="69" t="s">
        <v>48</v>
      </c>
      <c r="D50" s="27">
        <f>0.03*D48</f>
        <v>0.24</v>
      </c>
      <c r="E50" s="27">
        <f>0.03*E48</f>
        <v>0.13</v>
      </c>
      <c r="F50" s="27">
        <f>0.03*F48</f>
        <v>0</v>
      </c>
      <c r="G50" s="27">
        <f>0.03*G48</f>
        <v>0.03</v>
      </c>
      <c r="H50" s="28">
        <f>SUM(D50:G50)</f>
        <v>0.4</v>
      </c>
      <c r="I50" s="51"/>
      <c r="K50" s="6">
        <v>3835.74</v>
      </c>
      <c r="L50" s="37">
        <f>H39+H47</f>
        <v>12.43</v>
      </c>
      <c r="N50" s="37">
        <f>K50-L50</f>
        <v>3823.31</v>
      </c>
    </row>
    <row r="51" spans="1:14" s="6" customFormat="1" x14ac:dyDescent="0.25">
      <c r="A51" s="33"/>
      <c r="B51" s="33"/>
      <c r="C51" s="34" t="s">
        <v>33</v>
      </c>
      <c r="D51" s="40">
        <f>SUM(D50:D50)</f>
        <v>0.24</v>
      </c>
      <c r="E51" s="40">
        <f>SUM(E50:E50)</f>
        <v>0.13</v>
      </c>
      <c r="F51" s="40">
        <f>SUM(F50:F50)</f>
        <v>0</v>
      </c>
      <c r="G51" s="40">
        <f>SUM(G50:G50)</f>
        <v>0.03</v>
      </c>
      <c r="H51" s="40">
        <f>SUM(H50:H50)</f>
        <v>0.4</v>
      </c>
      <c r="I51" s="50"/>
    </row>
    <row r="52" spans="1:14" s="10" customFormat="1" x14ac:dyDescent="0.25">
      <c r="A52" s="26"/>
      <c r="B52" s="33"/>
      <c r="C52" s="33" t="s">
        <v>34</v>
      </c>
      <c r="D52" s="38">
        <f>D48+D51</f>
        <v>8.11</v>
      </c>
      <c r="E52" s="38">
        <f>E48+E51</f>
        <v>4.55</v>
      </c>
      <c r="F52" s="38">
        <f>F48+F51</f>
        <v>0</v>
      </c>
      <c r="G52" s="38">
        <f>G48+G51</f>
        <v>0.93</v>
      </c>
      <c r="H52" s="38">
        <f>H48+H51</f>
        <v>13.59</v>
      </c>
      <c r="I52" s="52"/>
      <c r="J52" s="35"/>
      <c r="K52" s="35"/>
      <c r="L52" s="35"/>
    </row>
    <row r="53" spans="1:14" s="10" customFormat="1" x14ac:dyDescent="0.25">
      <c r="A53" s="26"/>
      <c r="B53" s="82" t="s">
        <v>36</v>
      </c>
      <c r="C53" s="82"/>
      <c r="D53" s="82"/>
      <c r="E53" s="82"/>
      <c r="F53" s="82"/>
      <c r="G53" s="82"/>
      <c r="H53" s="38"/>
      <c r="I53" s="53"/>
    </row>
    <row r="54" spans="1:14" s="10" customFormat="1" ht="60" x14ac:dyDescent="0.25">
      <c r="A54" s="64">
        <v>8</v>
      </c>
      <c r="B54" s="73" t="s">
        <v>61</v>
      </c>
      <c r="C54" s="74" t="s">
        <v>62</v>
      </c>
      <c r="D54" s="27">
        <f>0.22*D52</f>
        <v>1.78</v>
      </c>
      <c r="E54" s="27">
        <f>0.22*E52</f>
        <v>1</v>
      </c>
      <c r="F54" s="27">
        <f>0.22*F52</f>
        <v>0</v>
      </c>
      <c r="G54" s="27">
        <f>0.22*G52</f>
        <v>0.2</v>
      </c>
      <c r="H54" s="38">
        <f t="shared" ref="H54" si="5">SUM(D54:G54)</f>
        <v>2.98</v>
      </c>
      <c r="I54" s="54"/>
      <c r="J54" s="35"/>
      <c r="K54" s="35"/>
    </row>
    <row r="55" spans="1:14" s="10" customFormat="1" x14ac:dyDescent="0.25">
      <c r="A55" s="26"/>
      <c r="B55" s="26"/>
      <c r="C55" s="59" t="s">
        <v>37</v>
      </c>
      <c r="D55" s="12">
        <f>SUM(D54:D54)</f>
        <v>1.78</v>
      </c>
      <c r="E55" s="12">
        <f>SUM(E54:E54)</f>
        <v>1</v>
      </c>
      <c r="F55" s="12">
        <f>SUM(F54:F54)</f>
        <v>0</v>
      </c>
      <c r="G55" s="12">
        <f>SUM(G54:G54)</f>
        <v>0.2</v>
      </c>
      <c r="H55" s="12">
        <f>SUM(H54:H54)</f>
        <v>2.98</v>
      </c>
    </row>
    <row r="56" spans="1:14" s="10" customFormat="1" ht="30" x14ac:dyDescent="0.25">
      <c r="A56" s="26"/>
      <c r="B56" s="26"/>
      <c r="C56" s="59" t="s">
        <v>19</v>
      </c>
      <c r="D56" s="12">
        <f>D52+D55</f>
        <v>9.89</v>
      </c>
      <c r="E56" s="12">
        <f>E52+E55</f>
        <v>5.55</v>
      </c>
      <c r="F56" s="12">
        <f>F52+F55</f>
        <v>0</v>
      </c>
      <c r="G56" s="12">
        <f>G52+G55</f>
        <v>1.1299999999999999</v>
      </c>
      <c r="H56" s="41">
        <f>H52+H55</f>
        <v>16.57</v>
      </c>
    </row>
    <row r="57" spans="1:14" s="6" customFormat="1" x14ac:dyDescent="0.25"/>
    <row r="58" spans="1:14" s="22" customFormat="1" ht="15.75" x14ac:dyDescent="0.25">
      <c r="B58" s="55"/>
      <c r="C58" s="55" t="s">
        <v>58</v>
      </c>
      <c r="D58" s="56"/>
      <c r="E58" s="57"/>
      <c r="F58" s="57"/>
      <c r="G58" s="55" t="s">
        <v>59</v>
      </c>
    </row>
    <row r="59" spans="1:14" s="6" customFormat="1" x14ac:dyDescent="0.25">
      <c r="B59" s="22" t="s">
        <v>4</v>
      </c>
    </row>
    <row r="60" spans="1:14" s="6" customFormat="1" x14ac:dyDescent="0.25"/>
    <row r="61" spans="1:14" s="6" customFormat="1" x14ac:dyDescent="0.25"/>
    <row r="62" spans="1:14" s="6" customFormat="1" x14ac:dyDescent="0.25">
      <c r="F62" s="37"/>
      <c r="G62" s="36"/>
      <c r="H62" s="37"/>
      <c r="I62" s="36"/>
      <c r="J62" s="36"/>
    </row>
    <row r="63" spans="1:14" s="6" customFormat="1" x14ac:dyDescent="0.25"/>
  </sheetData>
  <mergeCells count="43">
    <mergeCell ref="B53:G53"/>
    <mergeCell ref="A43:C43"/>
    <mergeCell ref="A44:C44"/>
    <mergeCell ref="A47:C47"/>
    <mergeCell ref="A48:C48"/>
    <mergeCell ref="B49:G49"/>
    <mergeCell ref="B45:G4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2026-02-06T11:33:12Z</cp:lastPrinted>
  <dcterms:created xsi:type="dcterms:W3CDTF">2014-04-03T09:17:37Z</dcterms:created>
  <dcterms:modified xsi:type="dcterms:W3CDTF">2026-04-17T08:32:34Z</dcterms:modified>
</cp:coreProperties>
</file>